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955" windowHeight="11970"/>
  </bookViews>
  <sheets>
    <sheet name="Выпуск-СПО" sheetId="2" r:id="rId1"/>
    <sheet name="Выпуск-Целевое" sheetId="3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K5" i="2" l="1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4" i="2"/>
  <c r="F5" i="2"/>
  <c r="E5" i="2" s="1"/>
  <c r="E6" i="2"/>
  <c r="F6" i="2"/>
  <c r="F7" i="2"/>
  <c r="E7" i="2" s="1"/>
  <c r="F8" i="2"/>
  <c r="E8" i="2" s="1"/>
  <c r="F9" i="2"/>
  <c r="E10" i="2"/>
  <c r="F10" i="2"/>
  <c r="F11" i="2"/>
  <c r="F12" i="2"/>
  <c r="F13" i="2"/>
  <c r="E13" i="2" s="1"/>
  <c r="E14" i="2"/>
  <c r="F14" i="2"/>
  <c r="F15" i="2"/>
  <c r="E15" i="2" s="1"/>
  <c r="F16" i="2"/>
  <c r="E16" i="2" s="1"/>
  <c r="F17" i="2"/>
  <c r="E17" i="2" s="1"/>
  <c r="E18" i="2"/>
  <c r="F18" i="2"/>
  <c r="F19" i="2"/>
  <c r="F20" i="2"/>
  <c r="F21" i="2"/>
  <c r="E21" i="2" s="1"/>
  <c r="E22" i="2"/>
  <c r="F22" i="2"/>
  <c r="F23" i="2"/>
  <c r="E23" i="2" s="1"/>
  <c r="F24" i="2"/>
  <c r="E24" i="2" s="1"/>
  <c r="F25" i="2"/>
  <c r="E26" i="2"/>
  <c r="F26" i="2"/>
  <c r="F27" i="2"/>
  <c r="F4" i="2"/>
  <c r="E4" i="2" s="1"/>
  <c r="E9" i="2" l="1"/>
  <c r="E20" i="2"/>
  <c r="E27" i="2"/>
  <c r="E19" i="2"/>
  <c r="E25" i="2"/>
  <c r="E12" i="2"/>
  <c r="E11" i="2"/>
  <c r="P28" i="2" l="1"/>
  <c r="BR28" i="2"/>
  <c r="BQ28" i="2"/>
  <c r="BP28" i="2"/>
  <c r="BO28" i="2"/>
  <c r="BN28" i="2"/>
  <c r="BJ28" i="2"/>
  <c r="BH28" i="2"/>
  <c r="BC28" i="2"/>
  <c r="AW28" i="2"/>
  <c r="AU28" i="2"/>
  <c r="AQ28" i="2"/>
  <c r="AP28" i="2"/>
  <c r="AL28" i="2"/>
  <c r="AK28" i="2"/>
  <c r="AJ28" i="2"/>
  <c r="AE28" i="2"/>
  <c r="AC28" i="2"/>
  <c r="AA28" i="2"/>
  <c r="Z28" i="2"/>
  <c r="X28" i="2"/>
  <c r="R28" i="2"/>
  <c r="Q28" i="2"/>
  <c r="L28" i="2"/>
  <c r="K28" i="2"/>
  <c r="G28" i="2"/>
  <c r="F28" i="2" l="1"/>
  <c r="E28" i="2"/>
  <c r="C28" i="2"/>
  <c r="F6" i="3" l="1"/>
  <c r="F7" i="3"/>
  <c r="F5" i="3"/>
</calcChain>
</file>

<file path=xl/sharedStrings.xml><?xml version="1.0" encoding="utf-8"?>
<sst xmlns="http://schemas.openxmlformats.org/spreadsheetml/2006/main" count="291" uniqueCount="192">
  <si>
    <t/>
  </si>
  <si>
    <t>Факт трудоустройства (по состоянию на 01.07.2024)</t>
  </si>
  <si>
    <t>Прогноз трудоустройства (на ближайшую перспективу - порядка 3-х месяцев)</t>
  </si>
  <si>
    <t>Иные формы занятости</t>
  </si>
  <si>
    <t>Зоны риска</t>
  </si>
  <si>
    <t>№ п/п</t>
  </si>
  <si>
    <t>Код и наименование профессии, специальности</t>
  </si>
  <si>
    <t>Ожидаемый выпуск 2024 (данные мониторинга за апрель 2024 г., письмо №05-1258 от 16.04.2024)</t>
  </si>
  <si>
    <t>Из них (из 1.1): имеют заключенный договор о целевом обучении (данные мониторинга за апрель 2024 г., письмо №05-1258 от 16.04.2024)</t>
  </si>
  <si>
    <t>Суммарный выпуск 2024 г.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</si>
  <si>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</si>
  <si>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</si>
  <si>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</si>
  <si>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>в отрасли образования</t>
  </si>
  <si>
    <t>в медицинской отрасли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</si>
  <si>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</si>
  <si>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</si>
  <si>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</si>
  <si>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</si>
  <si>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>на предприятия оборонно-промышленного комплекса</t>
  </si>
  <si>
    <t>машиностроения (кроме оборонно-промышленного комплекса)</t>
  </si>
  <si>
    <t>сельского хозяйства</t>
  </si>
  <si>
    <t>металлургии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</si>
  <si>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</si>
  <si>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</si>
  <si>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</si>
  <si>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</si>
  <si>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</si>
  <si>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</si>
  <si>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</si>
  <si>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</si>
  <si>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</si>
  <si>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</si>
  <si>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</si>
  <si>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</si>
  <si>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</si>
  <si>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</si>
  <si>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</si>
  <si>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искусства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</si>
  <si>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</si>
  <si>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</si>
  <si>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</si>
  <si>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32): будут трудоустроены по полученной профессии, специальности</t>
  </si>
  <si>
    <t>из них (из 32): продолжат обучение</t>
  </si>
  <si>
    <t>Планируют зарегистрироваться в качестве индивидуального предпринимателя или оформить самозанятость</t>
  </si>
  <si>
    <t>Продолжили (продолжат) обучение и не трудоустроились (не планируют трудоустройство, предпринимательство, самозанятость)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</si>
  <si>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</si>
  <si>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</si>
  <si>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</si>
  <si>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</si>
  <si>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Зарегистрированы в центрах занятости в качестве безработных (получают пособие по безработице)</t>
  </si>
  <si>
    <t>Переехали (планируют переезд) за пределы Российской Федерации</t>
  </si>
  <si>
    <t>Не планируют трудоустраиваться, в том числе по причинам получения иных социальных льгот</t>
  </si>
  <si>
    <t>Тяжелое состояние здоровья, не позволяющее трудоустраиваться; смерть</t>
  </si>
  <si>
    <t>Иные причины нахождения под риском нетрудоустройства</t>
  </si>
  <si>
    <t>Указание иных причин нахождения под риском нетрудоустройства</t>
  </si>
  <si>
    <t>Принимаемые меры по содействию трудоустройству выпускников</t>
  </si>
  <si>
    <t>Основные предприятия-партнеры, которые трудоустраивают выпускников по указанной профессии, специальности</t>
  </si>
  <si>
    <t>1</t>
  </si>
  <si>
    <t>1.1</t>
  </si>
  <si>
    <t>1.2</t>
  </si>
  <si>
    <t>2</t>
  </si>
  <si>
    <t>3</t>
  </si>
  <si>
    <t>3.1</t>
  </si>
  <si>
    <t>3.2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</si>
  <si>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</si>
  <si>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</si>
  <si>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</si>
  <si>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</si>
  <si>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</si>
  <si>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</si>
  <si>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</si>
  <si>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</si>
  <si>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</si>
  <si>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</si>
  <si>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</si>
  <si>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</si>
  <si>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</si>
  <si>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</si>
  <si>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</si>
  <si>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</si>
  <si>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</si>
  <si>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</si>
  <si>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</si>
  <si>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</si>
  <si>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</si>
  <si>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</si>
  <si>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</si>
  <si>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</si>
  <si>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</si>
  <si>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</si>
  <si>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</si>
  <si>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</si>
  <si>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</si>
  <si>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32.1</t>
  </si>
  <si>
    <t>32.2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</si>
  <si>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</si>
  <si>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</si>
  <si>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</si>
  <si>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</si>
  <si>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</si>
  <si>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</si>
  <si>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</si>
  <si>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</si>
  <si>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</si>
  <si>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</si>
  <si>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</si>
  <si>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</si>
  <si>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</si>
  <si>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</si>
  <si>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</si>
  <si>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</si>
  <si>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</si>
  <si>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</si>
  <si>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</si>
  <si>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</si>
  <si>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</si>
  <si>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</si>
  <si>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</si>
  <si>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</si>
  <si>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</si>
  <si>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</si>
  <si>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</si>
  <si>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</si>
  <si>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</si>
  <si>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</si>
  <si>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</si>
  <si>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</si>
  <si>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</si>
  <si>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</si>
  <si>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</si>
  <si>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</si>
  <si>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</si>
  <si>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</si>
  <si>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</si>
  <si>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</si>
  <si>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</si>
  <si>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Тюменская область</t>
  </si>
  <si>
    <t>из них (Гр.5)</t>
  </si>
  <si>
    <t>Находятся под риском нетрудоустройства (расторжения договора) по причинам: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</si>
  <si>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</si>
  <si>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</si>
  <si>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</si>
  <si>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профессии,  специальности, заключивших с работодателем договор о целевом обучении</t>
  </si>
  <si>
    <t>трудоустроены</t>
  </si>
  <si>
    <t>будут трудоустроены</t>
  </si>
  <si>
    <t>призыва в Вооруженные Силы РФ</t>
  </si>
  <si>
    <t>отказа работодателя от трудоустройства и выполнения условий договора</t>
  </si>
  <si>
    <t>отказа выпускника от трудоустройства в связи с низким уровнем заработной платы</t>
  </si>
  <si>
    <t>отказа выпускника от трудоустройства в связи с переездом</t>
  </si>
  <si>
    <t>иные причины</t>
  </si>
  <si>
    <t>22.02.06 Сварочное производство</t>
  </si>
  <si>
    <t>08.02.09 Монтаж, наладка и эксплуатация электрооборудования промышленных и гражданских зданий</t>
  </si>
  <si>
    <t>08.02.01 Строительство и эксплуатация зданий и сооружений</t>
  </si>
  <si>
    <t>08.02.08 Монтаж и эксплуатация оборудования и систем газоснабжения</t>
  </si>
  <si>
    <t>21.02.06 Информационные системы обеспечения градостроительной деятельности</t>
  </si>
  <si>
    <t>21.02.05 Земельно-имущественные отношения</t>
  </si>
  <si>
    <t>09.02.07 Информационные системы и программирование</t>
  </si>
  <si>
    <t>43.02.08 Сервис домашнего и коммунального хозяйства</t>
  </si>
  <si>
    <t>54.02.01 Дизайн (по отраслям)</t>
  </si>
  <si>
    <t>54.01.20 Графический дизайнер</t>
  </si>
  <si>
    <t>15.01.05 Сварщик (ручной и частично механизированной сварки (наплавки)</t>
  </si>
  <si>
    <t>13.01.10 Электромонтер по ремонту и обслуживанию электрооборудования (по отраслям)</t>
  </si>
  <si>
    <t>08.01.18 Электромонтажник электрических сетей и электрооборудования</t>
  </si>
  <si>
    <t>08.01.26 Мастер по ремонту и обслуживанию инженерных систем жилищно-коммунального хозяйства</t>
  </si>
  <si>
    <t>15.01.35 Мастер слесарных работ</t>
  </si>
  <si>
    <t>08.01.25 Мастер отделочных строительных и декоративных работ</t>
  </si>
  <si>
    <t>08.01.24 Мастер столярно-плотничных, паркетных и стекольных работ</t>
  </si>
  <si>
    <t>15.01.31 Мастер контрольно-измерительных приборов и автоматики</t>
  </si>
  <si>
    <t>23.01.17 Мастер по ремонту и обслуживанию автомобилей</t>
  </si>
  <si>
    <t>15.01.36 Дефектоскопист</t>
  </si>
  <si>
    <t>08.01.07 Мастер общестроительных работ</t>
  </si>
  <si>
    <t>35.01.13 Тракторист-машинист сельскохозяйственного производства</t>
  </si>
  <si>
    <t>38.01.02 Продавец, контролер-кассир</t>
  </si>
  <si>
    <t>43.01.09 Повар, кондитер</t>
  </si>
  <si>
    <t>АО "Мостострой-11, АО "Стальмост", АО "Уралмаш Холдинг БКУ"</t>
  </si>
  <si>
    <t>АО "СУЭНКО, АО "СУЭС" АО "Россети"</t>
  </si>
  <si>
    <t>АО "ТДСК", Страна "Девелопмент", Брусника, ЖБИ-3</t>
  </si>
  <si>
    <t xml:space="preserve">АО "Газпропгазораспределение Север" </t>
  </si>
  <si>
    <t xml:space="preserve">АО "Запсибгазпром-Газификация" </t>
  </si>
  <si>
    <t>ГЕО ТОЧКА</t>
  </si>
  <si>
    <t>ООО "Тюмень Софт", ООО «Восток Софт», ООО "Элемент - Трейд"</t>
  </si>
  <si>
    <t>ООО "Тюмень Водоканал", ООО УК "Тюменьдорцентр"</t>
  </si>
  <si>
    <t xml:space="preserve">ООО "Интерьер АРТ, Дом рекламы Клякса, </t>
  </si>
  <si>
    <t>Дом рекламы Клякса, Типография ГудПринт</t>
  </si>
  <si>
    <t>ПАО "Тюменские моторостроители"</t>
  </si>
  <si>
    <t xml:space="preserve">Автоград, ООО "ВОСТОК ИНЖИНИРИНГ", ООО Форсаж </t>
  </si>
  <si>
    <t>МП «Стройсервис» Ярковского муниципального района, Ярковский участок ДРСУ №1 АО «ТОДЭП»</t>
  </si>
  <si>
    <t>ООО Агрофирма «Междуречье», СПК «Тараканово»</t>
  </si>
  <si>
    <t>ИП Петров И.С. магазин "Сибирь", ИП Секисова И.О. магазин "У ВСЕХ"</t>
  </si>
  <si>
    <t>ИП Поспелова "Каравай", Гостиный двор Ресторан"Покров стан"</t>
  </si>
  <si>
    <t>1.Организация выездных занятий, экскурсий на предприятия-860       2. Ярмарки вакансий-948                                3.Дни карьеры -250  4.Встречи с работодателями- 650 5.Всероссийская Ярмарка трудоустройства-150 6.Всероссийский форум "Молодой специалист-строитель будущего"-350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</si>
</sst>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26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1" fontId="0" fillId="0" borderId="0" xfId="0" applyNumberFormat="1"/>
    <xf numFmtId="0" fontId="0" fillId="6" borderId="0" xfId="0" applyFill="1"/>
    <xf numFmtId="1" fontId="2" fillId="7" borderId="2" xfId="1" applyNumberFormat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_PRIEM_04/Desktop/&#1054;&#1058;&#1063;&#1045;&#1058;%20&#1074;%20&#1056;&#1059;&#1052;&#1057;%20&#1076;&#1086;%2003.10/&#1054;&#1090;&#1095;&#1077;&#1090;&#1099;%20&#1087;&#1086;%20&#1058;&#1088;&#1091;&#1076;&#1086;&#1091;&#1089;&#1090;&#1088;&#1086;&#1081;&#1089;&#1090;&#1074;&#1091;/&#1076;&#1086;%2019.04.%20&#1086;&#1090;&#1095;&#1077;&#1090;%202024/&#1055;&#1088;&#1080;&#1083;&#1086;&#1078;&#1077;&#1085;&#1080;&#1077;%20&#8470;2%20(&#1086;&#1078;&#1080;&#1076;.%20&#1074;&#1099;&#1087;&#1091;&#1089;&#1082;%202024%20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 пятистрочная"/>
      <sheetName val="Форма 3 ожидаемый выпуск"/>
      <sheetName val="Раскрывающийся список"/>
      <sheetName val="Списки (не редактирутся)"/>
      <sheetName val="Выпуск 2023 СПО-1"/>
      <sheetName val="Выпуск 2023 СПО-1 по спец-ям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32"/>
  <sheetViews>
    <sheetView tabSelected="1" topLeftCell="AG1" zoomScale="75" zoomScaleNormal="75" workbookViewId="0">
      <selection activeCell="AK4" sqref="AK4:AK27"/>
    </sheetView>
  </sheetViews>
  <sheetFormatPr defaultRowHeight="15" x14ac:dyDescent="0.25"/>
  <cols>
    <col min="1" max="79" width="14" customWidth="1"/>
    <col min="80" max="80" width="15.42578125" customWidth="1"/>
  </cols>
  <sheetData>
    <row r="1" spans="1:80" s="5" customFormat="1" ht="21.75" customHeight="1" x14ac:dyDescent="0.25">
      <c r="A1" s="4" t="s">
        <v>0</v>
      </c>
      <c r="B1" s="24" t="s">
        <v>0</v>
      </c>
      <c r="C1" s="24"/>
      <c r="D1" s="24"/>
      <c r="E1" s="4" t="s">
        <v>0</v>
      </c>
      <c r="F1" s="24" t="s">
        <v>1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4" t="s">
        <v>0</v>
      </c>
      <c r="AK1" s="24" t="s">
        <v>2</v>
      </c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4" t="s">
        <v>0</v>
      </c>
      <c r="BP1" s="24" t="s">
        <v>3</v>
      </c>
      <c r="BQ1" s="24"/>
      <c r="BR1" s="24"/>
      <c r="BS1" s="24"/>
      <c r="BT1" s="24"/>
      <c r="BU1" s="24" t="s">
        <v>4</v>
      </c>
      <c r="BV1" s="24"/>
      <c r="BW1" s="24"/>
      <c r="BX1" s="24"/>
      <c r="BY1" s="24"/>
      <c r="BZ1" s="24"/>
      <c r="CA1" s="4" t="s">
        <v>0</v>
      </c>
      <c r="CB1" s="4" t="s">
        <v>0</v>
      </c>
    </row>
    <row r="2" spans="1:80" s="7" customFormat="1" ht="190.5" customHeight="1" x14ac:dyDescent="0.25">
      <c r="A2" s="6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K2" s="6" t="s">
        <v>15</v>
      </c>
      <c r="L2" s="6" t="s">
        <v>16</v>
      </c>
      <c r="M2" s="6" t="s">
        <v>17</v>
      </c>
      <c r="N2" s="6" t="s">
        <v>18</v>
      </c>
      <c r="O2" s="6" t="s">
        <v>19</v>
      </c>
      <c r="P2" s="6" t="s">
        <v>20</v>
      </c>
      <c r="Q2" s="6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  <c r="X2" s="6" t="s">
        <v>28</v>
      </c>
      <c r="Y2" s="6" t="s">
        <v>29</v>
      </c>
      <c r="Z2" s="6" t="s">
        <v>30</v>
      </c>
      <c r="AA2" s="6" t="s">
        <v>31</v>
      </c>
      <c r="AB2" s="6" t="s">
        <v>32</v>
      </c>
      <c r="AC2" s="6" t="s">
        <v>33</v>
      </c>
      <c r="AD2" s="6" t="s">
        <v>34</v>
      </c>
      <c r="AE2" s="6" t="s">
        <v>35</v>
      </c>
      <c r="AF2" s="6" t="s">
        <v>36</v>
      </c>
      <c r="AG2" s="6" t="s">
        <v>37</v>
      </c>
      <c r="AH2" s="6" t="s">
        <v>38</v>
      </c>
      <c r="AI2" s="6" t="s">
        <v>39</v>
      </c>
      <c r="AJ2" s="6" t="s">
        <v>40</v>
      </c>
      <c r="AK2" s="6" t="s">
        <v>41</v>
      </c>
      <c r="AL2" s="6" t="s">
        <v>42</v>
      </c>
      <c r="AM2" s="6" t="s">
        <v>43</v>
      </c>
      <c r="AN2" s="6" t="s">
        <v>13</v>
      </c>
      <c r="AO2" s="6" t="s">
        <v>14</v>
      </c>
      <c r="AP2" s="6" t="s">
        <v>15</v>
      </c>
      <c r="AQ2" s="6" t="s">
        <v>16</v>
      </c>
      <c r="AR2" s="6" t="s">
        <v>17</v>
      </c>
      <c r="AS2" s="6" t="s">
        <v>18</v>
      </c>
      <c r="AT2" s="6" t="s">
        <v>19</v>
      </c>
      <c r="AU2" s="6" t="s">
        <v>20</v>
      </c>
      <c r="AV2" s="6" t="s">
        <v>21</v>
      </c>
      <c r="AW2" s="6" t="s">
        <v>22</v>
      </c>
      <c r="AX2" s="6" t="s">
        <v>23</v>
      </c>
      <c r="AY2" s="6" t="s">
        <v>24</v>
      </c>
      <c r="AZ2" s="6" t="s">
        <v>25</v>
      </c>
      <c r="BA2" s="6" t="s">
        <v>26</v>
      </c>
      <c r="BB2" s="6" t="s">
        <v>27</v>
      </c>
      <c r="BC2" s="6" t="s">
        <v>28</v>
      </c>
      <c r="BD2" s="6" t="s">
        <v>29</v>
      </c>
      <c r="BE2" s="6" t="s">
        <v>30</v>
      </c>
      <c r="BF2" s="6" t="s">
        <v>31</v>
      </c>
      <c r="BG2" s="6" t="s">
        <v>32</v>
      </c>
      <c r="BH2" s="6" t="s">
        <v>33</v>
      </c>
      <c r="BI2" s="6" t="s">
        <v>34</v>
      </c>
      <c r="BJ2" s="6" t="s">
        <v>35</v>
      </c>
      <c r="BK2" s="6" t="s">
        <v>36</v>
      </c>
      <c r="BL2" s="6" t="s">
        <v>37</v>
      </c>
      <c r="BM2" s="6" t="s">
        <v>38</v>
      </c>
      <c r="BN2" s="6" t="s">
        <v>39</v>
      </c>
      <c r="BO2" s="6" t="s">
        <v>44</v>
      </c>
      <c r="BP2" s="6" t="s">
        <v>45</v>
      </c>
      <c r="BQ2" s="6" t="s">
        <v>46</v>
      </c>
      <c r="BR2" s="6" t="s">
        <v>47</v>
      </c>
      <c r="BS2" s="6" t="s">
        <v>48</v>
      </c>
      <c r="BT2" s="6" t="s">
        <v>49</v>
      </c>
      <c r="BU2" s="6" t="s">
        <v>50</v>
      </c>
      <c r="BV2" s="6" t="s">
        <v>51</v>
      </c>
      <c r="BW2" s="6" t="s">
        <v>52</v>
      </c>
      <c r="BX2" s="6" t="s">
        <v>53</v>
      </c>
      <c r="BY2" s="6" t="s">
        <v>54</v>
      </c>
      <c r="BZ2" s="6" t="s">
        <v>55</v>
      </c>
      <c r="CA2" s="6" t="s">
        <v>56</v>
      </c>
      <c r="CB2" s="6" t="s">
        <v>57</v>
      </c>
    </row>
    <row r="3" spans="1:80" ht="15" customHeight="1" x14ac:dyDescent="0.25">
      <c r="A3" s="1" t="s">
        <v>0</v>
      </c>
      <c r="B3" s="1" t="s">
        <v>58</v>
      </c>
      <c r="C3" s="1" t="s">
        <v>59</v>
      </c>
      <c r="D3" s="1" t="s">
        <v>60</v>
      </c>
      <c r="E3" s="1" t="s">
        <v>61</v>
      </c>
      <c r="F3" s="1" t="s">
        <v>62</v>
      </c>
      <c r="G3" s="1" t="s">
        <v>63</v>
      </c>
      <c r="H3" s="1" t="s">
        <v>64</v>
      </c>
      <c r="I3" s="1" t="s">
        <v>65</v>
      </c>
      <c r="J3" s="1" t="s">
        <v>66</v>
      </c>
      <c r="K3" s="1" t="s">
        <v>67</v>
      </c>
      <c r="L3" s="1" t="s">
        <v>68</v>
      </c>
      <c r="M3" s="1" t="s">
        <v>69</v>
      </c>
      <c r="N3" s="1" t="s">
        <v>70</v>
      </c>
      <c r="O3" s="1" t="s">
        <v>71</v>
      </c>
      <c r="P3" s="1" t="s">
        <v>72</v>
      </c>
      <c r="Q3" s="1" t="s">
        <v>73</v>
      </c>
      <c r="R3" s="1" t="s">
        <v>74</v>
      </c>
      <c r="S3" s="1" t="s">
        <v>75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1" t="s">
        <v>86</v>
      </c>
      <c r="AE3" s="1" t="s">
        <v>87</v>
      </c>
      <c r="AF3" s="1" t="s">
        <v>88</v>
      </c>
      <c r="AG3" s="1" t="s">
        <v>89</v>
      </c>
      <c r="AH3" s="1" t="s">
        <v>90</v>
      </c>
      <c r="AI3" s="1" t="s">
        <v>91</v>
      </c>
      <c r="AJ3" s="1" t="s">
        <v>92</v>
      </c>
      <c r="AK3" s="1" t="s">
        <v>93</v>
      </c>
      <c r="AL3" s="1" t="s">
        <v>94</v>
      </c>
      <c r="AM3" s="1" t="s">
        <v>95</v>
      </c>
      <c r="AN3" s="1" t="s">
        <v>96</v>
      </c>
      <c r="AO3" s="1" t="s">
        <v>97</v>
      </c>
      <c r="AP3" s="1" t="s">
        <v>98</v>
      </c>
      <c r="AQ3" s="1" t="s">
        <v>99</v>
      </c>
      <c r="AR3" s="1" t="s">
        <v>100</v>
      </c>
      <c r="AS3" s="1" t="s">
        <v>101</v>
      </c>
      <c r="AT3" s="1" t="s">
        <v>102</v>
      </c>
      <c r="AU3" s="1" t="s">
        <v>103</v>
      </c>
      <c r="AV3" s="1" t="s">
        <v>104</v>
      </c>
      <c r="AW3" s="1" t="s">
        <v>105</v>
      </c>
      <c r="AX3" s="1" t="s">
        <v>106</v>
      </c>
      <c r="AY3" s="1" t="s">
        <v>107</v>
      </c>
      <c r="AZ3" s="1" t="s">
        <v>108</v>
      </c>
      <c r="BA3" s="1" t="s">
        <v>109</v>
      </c>
      <c r="BB3" s="1" t="s">
        <v>110</v>
      </c>
      <c r="BC3" s="1" t="s">
        <v>111</v>
      </c>
      <c r="BD3" s="1" t="s">
        <v>112</v>
      </c>
      <c r="BE3" s="1" t="s">
        <v>113</v>
      </c>
      <c r="BF3" s="1" t="s">
        <v>114</v>
      </c>
      <c r="BG3" s="1" t="s">
        <v>115</v>
      </c>
      <c r="BH3" s="1" t="s">
        <v>116</v>
      </c>
      <c r="BI3" s="1" t="s">
        <v>117</v>
      </c>
      <c r="BJ3" s="1" t="s">
        <v>118</v>
      </c>
      <c r="BK3" s="1" t="s">
        <v>119</v>
      </c>
      <c r="BL3" s="1" t="s">
        <v>120</v>
      </c>
      <c r="BM3" s="1" t="s">
        <v>121</v>
      </c>
      <c r="BN3" s="1" t="s">
        <v>122</v>
      </c>
      <c r="BO3" s="1" t="s">
        <v>123</v>
      </c>
      <c r="BP3" s="1" t="s">
        <v>124</v>
      </c>
      <c r="BQ3" s="1" t="s">
        <v>125</v>
      </c>
      <c r="BR3" s="1" t="s">
        <v>126</v>
      </c>
      <c r="BS3" s="1" t="s">
        <v>127</v>
      </c>
      <c r="BT3" s="1" t="s">
        <v>128</v>
      </c>
      <c r="BU3" s="1" t="s">
        <v>129</v>
      </c>
      <c r="BV3" s="1" t="s">
        <v>130</v>
      </c>
      <c r="BW3" s="1" t="s">
        <v>131</v>
      </c>
      <c r="BX3" s="1" t="s">
        <v>132</v>
      </c>
      <c r="BY3" s="1" t="s">
        <v>133</v>
      </c>
      <c r="BZ3" s="1" t="s">
        <v>134</v>
      </c>
      <c r="CA3" s="1" t="s">
        <v>135</v>
      </c>
      <c r="CB3" s="1" t="s">
        <v>136</v>
      </c>
    </row>
    <row r="4" spans="1:80" s="13" customFormat="1" ht="20.100000000000001" customHeight="1" x14ac:dyDescent="0.25">
      <c r="A4" s="11" t="s">
        <v>137</v>
      </c>
      <c r="B4" s="14" t="s">
        <v>151</v>
      </c>
      <c r="C4" s="20">
        <v>38</v>
      </c>
      <c r="D4" s="15">
        <v>0</v>
      </c>
      <c r="E4" s="12">
        <f>F4+AJ4+AK4+BO4+BP4+BQ4+BR4+BS4+BT4+BU4+BV4+BW4+BX4+BY4</f>
        <v>38</v>
      </c>
      <c r="F4" s="16">
        <f>SUM(I4:AI4)</f>
        <v>18</v>
      </c>
      <c r="G4" s="15">
        <v>18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8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10</v>
      </c>
      <c r="AF4" s="15">
        <v>0</v>
      </c>
      <c r="AG4" s="15">
        <v>0</v>
      </c>
      <c r="AH4" s="15">
        <v>0</v>
      </c>
      <c r="AI4" s="15">
        <v>0</v>
      </c>
      <c r="AJ4" s="15">
        <v>6</v>
      </c>
      <c r="AK4" s="15">
        <f>SUM(AN4:BN4)</f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>
        <v>0</v>
      </c>
      <c r="AT4" s="15">
        <v>0</v>
      </c>
      <c r="AU4" s="15">
        <v>0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15">
        <v>0</v>
      </c>
      <c r="BL4" s="15">
        <v>0</v>
      </c>
      <c r="BM4" s="15">
        <v>0</v>
      </c>
      <c r="BN4" s="15">
        <v>0</v>
      </c>
      <c r="BO4" s="15">
        <v>0</v>
      </c>
      <c r="BP4" s="15">
        <v>0</v>
      </c>
      <c r="BQ4" s="15">
        <v>14</v>
      </c>
      <c r="BR4" s="15">
        <v>0</v>
      </c>
      <c r="BS4" s="15">
        <v>0</v>
      </c>
      <c r="BT4" s="15">
        <v>0</v>
      </c>
      <c r="BU4" s="15">
        <v>0</v>
      </c>
      <c r="BV4" s="15">
        <v>0</v>
      </c>
      <c r="BW4" s="15">
        <v>0</v>
      </c>
      <c r="BX4" s="15">
        <v>0</v>
      </c>
      <c r="BY4" s="15">
        <v>0</v>
      </c>
      <c r="BZ4" s="15">
        <v>0</v>
      </c>
      <c r="CA4" s="21" t="s">
        <v>191</v>
      </c>
      <c r="CB4" s="10" t="s">
        <v>175</v>
      </c>
    </row>
    <row r="5" spans="1:80" s="13" customFormat="1" ht="20.100000000000001" customHeight="1" x14ac:dyDescent="0.25">
      <c r="A5" s="11" t="s">
        <v>137</v>
      </c>
      <c r="B5" s="14" t="s">
        <v>152</v>
      </c>
      <c r="C5" s="20">
        <v>41</v>
      </c>
      <c r="D5" s="15">
        <v>0</v>
      </c>
      <c r="E5" s="12">
        <f t="shared" ref="E5:E27" si="0">F5+AJ5+AK5+BO5+BP5+BQ5+BR5+BS5+BT5+BU5+BV5+BW5+BX5+BY5</f>
        <v>41</v>
      </c>
      <c r="F5" s="16">
        <f t="shared" ref="F5:F27" si="1">SUM(I5:AI5)</f>
        <v>8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8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f t="shared" ref="AK5:AK27" si="2">SUM(AN5:BN5)</f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0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15">
        <v>0</v>
      </c>
      <c r="BL5" s="15">
        <v>0</v>
      </c>
      <c r="BM5" s="15">
        <v>0</v>
      </c>
      <c r="BN5" s="15">
        <v>0</v>
      </c>
      <c r="BO5" s="15">
        <v>0</v>
      </c>
      <c r="BP5" s="15">
        <v>2</v>
      </c>
      <c r="BQ5" s="15">
        <v>31</v>
      </c>
      <c r="BR5" s="15">
        <v>0</v>
      </c>
      <c r="BS5" s="15">
        <v>0</v>
      </c>
      <c r="BT5" s="15">
        <v>0</v>
      </c>
      <c r="BU5" s="15">
        <v>0</v>
      </c>
      <c r="BV5" s="15">
        <v>0</v>
      </c>
      <c r="BW5" s="15">
        <v>0</v>
      </c>
      <c r="BX5" s="15">
        <v>0</v>
      </c>
      <c r="BY5" s="15">
        <v>0</v>
      </c>
      <c r="BZ5" s="15">
        <v>0</v>
      </c>
      <c r="CA5" s="22"/>
      <c r="CB5" s="10" t="s">
        <v>176</v>
      </c>
    </row>
    <row r="6" spans="1:80" s="13" customFormat="1" ht="20.100000000000001" customHeight="1" x14ac:dyDescent="0.25">
      <c r="A6" s="11" t="s">
        <v>137</v>
      </c>
      <c r="B6" s="14" t="s">
        <v>153</v>
      </c>
      <c r="C6" s="20">
        <v>88</v>
      </c>
      <c r="D6" s="15">
        <v>0</v>
      </c>
      <c r="E6" s="12">
        <f t="shared" si="0"/>
        <v>88</v>
      </c>
      <c r="F6" s="16">
        <f t="shared" si="1"/>
        <v>27</v>
      </c>
      <c r="G6" s="15">
        <v>20</v>
      </c>
      <c r="H6" s="15">
        <v>0</v>
      </c>
      <c r="I6" s="15">
        <v>0</v>
      </c>
      <c r="J6" s="15">
        <v>0</v>
      </c>
      <c r="K6" s="15">
        <v>7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20</v>
      </c>
      <c r="AF6" s="15">
        <v>0</v>
      </c>
      <c r="AG6" s="15">
        <v>0</v>
      </c>
      <c r="AH6" s="15">
        <v>0</v>
      </c>
      <c r="AI6" s="15">
        <v>0</v>
      </c>
      <c r="AJ6" s="15">
        <v>1</v>
      </c>
      <c r="AK6" s="15">
        <f t="shared" si="2"/>
        <v>12</v>
      </c>
      <c r="AL6" s="15">
        <v>12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>
        <v>0</v>
      </c>
      <c r="AT6" s="15">
        <v>0</v>
      </c>
      <c r="AU6" s="15">
        <v>0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12</v>
      </c>
      <c r="BK6" s="15">
        <v>0</v>
      </c>
      <c r="BL6" s="15">
        <v>0</v>
      </c>
      <c r="BM6" s="15">
        <v>0</v>
      </c>
      <c r="BN6" s="15">
        <v>0</v>
      </c>
      <c r="BO6" s="15">
        <v>0</v>
      </c>
      <c r="BP6" s="15">
        <v>15</v>
      </c>
      <c r="BQ6" s="15">
        <v>33</v>
      </c>
      <c r="BR6" s="15">
        <v>0</v>
      </c>
      <c r="BS6" s="15">
        <v>0</v>
      </c>
      <c r="BT6" s="15">
        <v>0</v>
      </c>
      <c r="BU6" s="15">
        <v>0</v>
      </c>
      <c r="BV6" s="15">
        <v>0</v>
      </c>
      <c r="BW6" s="15">
        <v>0</v>
      </c>
      <c r="BX6" s="15">
        <v>0</v>
      </c>
      <c r="BY6" s="15">
        <v>0</v>
      </c>
      <c r="BZ6" s="15">
        <v>0</v>
      </c>
      <c r="CA6" s="22"/>
      <c r="CB6" s="10" t="s">
        <v>177</v>
      </c>
    </row>
    <row r="7" spans="1:80" s="13" customFormat="1" ht="20.100000000000001" customHeight="1" x14ac:dyDescent="0.25">
      <c r="A7" s="11" t="s">
        <v>137</v>
      </c>
      <c r="B7" s="14" t="s">
        <v>154</v>
      </c>
      <c r="C7" s="20">
        <v>59</v>
      </c>
      <c r="D7" s="15">
        <v>0</v>
      </c>
      <c r="E7" s="12">
        <f t="shared" si="0"/>
        <v>59</v>
      </c>
      <c r="F7" s="16">
        <f t="shared" si="1"/>
        <v>3</v>
      </c>
      <c r="G7" s="15">
        <v>3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3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1</v>
      </c>
      <c r="AK7" s="15">
        <f t="shared" si="2"/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>
        <v>0</v>
      </c>
      <c r="AT7" s="15">
        <v>0</v>
      </c>
      <c r="AU7" s="15">
        <v>0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15">
        <v>0</v>
      </c>
      <c r="BL7" s="15">
        <v>0</v>
      </c>
      <c r="BM7" s="15">
        <v>0</v>
      </c>
      <c r="BN7" s="15">
        <v>0</v>
      </c>
      <c r="BO7" s="15">
        <v>0</v>
      </c>
      <c r="BP7" s="15">
        <v>11</v>
      </c>
      <c r="BQ7" s="15">
        <v>44</v>
      </c>
      <c r="BR7" s="15">
        <v>0</v>
      </c>
      <c r="BS7" s="15">
        <v>0</v>
      </c>
      <c r="BT7" s="15">
        <v>0</v>
      </c>
      <c r="BU7" s="15">
        <v>0</v>
      </c>
      <c r="BV7" s="15">
        <v>0</v>
      </c>
      <c r="BW7" s="15">
        <v>0</v>
      </c>
      <c r="BX7" s="15">
        <v>0</v>
      </c>
      <c r="BY7" s="15">
        <v>0</v>
      </c>
      <c r="BZ7" s="15">
        <v>0</v>
      </c>
      <c r="CA7" s="22"/>
      <c r="CB7" s="10" t="s">
        <v>178</v>
      </c>
    </row>
    <row r="8" spans="1:80" s="13" customFormat="1" ht="20.100000000000001" customHeight="1" x14ac:dyDescent="0.25">
      <c r="A8" s="11" t="s">
        <v>137</v>
      </c>
      <c r="B8" s="14" t="s">
        <v>155</v>
      </c>
      <c r="C8" s="20">
        <v>36</v>
      </c>
      <c r="D8" s="15">
        <v>0</v>
      </c>
      <c r="E8" s="12">
        <f t="shared" si="0"/>
        <v>36</v>
      </c>
      <c r="F8" s="16">
        <f t="shared" si="1"/>
        <v>1</v>
      </c>
      <c r="G8" s="15">
        <v>1</v>
      </c>
      <c r="H8" s="15">
        <v>0</v>
      </c>
      <c r="I8" s="15">
        <v>0</v>
      </c>
      <c r="J8" s="15">
        <v>0</v>
      </c>
      <c r="K8" s="15">
        <v>1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f t="shared" si="2"/>
        <v>22</v>
      </c>
      <c r="AL8" s="15">
        <v>14</v>
      </c>
      <c r="AM8" s="15">
        <v>0</v>
      </c>
      <c r="AN8" s="15">
        <v>0</v>
      </c>
      <c r="AO8" s="15">
        <v>0</v>
      </c>
      <c r="AP8" s="15">
        <v>5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17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2</v>
      </c>
      <c r="BQ8" s="15">
        <v>11</v>
      </c>
      <c r="BR8" s="15">
        <v>0</v>
      </c>
      <c r="BS8" s="15">
        <v>0</v>
      </c>
      <c r="BT8" s="15">
        <v>0</v>
      </c>
      <c r="BU8" s="15">
        <v>0</v>
      </c>
      <c r="BV8" s="15">
        <v>0</v>
      </c>
      <c r="BW8" s="15">
        <v>0</v>
      </c>
      <c r="BX8" s="15">
        <v>0</v>
      </c>
      <c r="BY8" s="15">
        <v>0</v>
      </c>
      <c r="BZ8" s="15">
        <v>0</v>
      </c>
      <c r="CA8" s="22"/>
      <c r="CB8" s="10" t="s">
        <v>179</v>
      </c>
    </row>
    <row r="9" spans="1:80" s="13" customFormat="1" ht="20.100000000000001" customHeight="1" x14ac:dyDescent="0.25">
      <c r="A9" s="11" t="s">
        <v>137</v>
      </c>
      <c r="B9" s="14" t="s">
        <v>156</v>
      </c>
      <c r="C9" s="20">
        <v>23</v>
      </c>
      <c r="D9" s="15">
        <v>0</v>
      </c>
      <c r="E9" s="12">
        <f t="shared" si="0"/>
        <v>23</v>
      </c>
      <c r="F9" s="16">
        <f t="shared" si="1"/>
        <v>7</v>
      </c>
      <c r="G9" s="15">
        <v>5</v>
      </c>
      <c r="H9" s="15">
        <v>0</v>
      </c>
      <c r="I9" s="15">
        <v>0</v>
      </c>
      <c r="J9" s="15">
        <v>0</v>
      </c>
      <c r="K9" s="15">
        <v>7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1</v>
      </c>
      <c r="AK9" s="15">
        <f t="shared" si="2"/>
        <v>15</v>
      </c>
      <c r="AL9" s="15">
        <v>10</v>
      </c>
      <c r="AM9" s="15">
        <v>0</v>
      </c>
      <c r="AN9" s="15">
        <v>0</v>
      </c>
      <c r="AO9" s="15">
        <v>0</v>
      </c>
      <c r="AP9" s="15">
        <v>10</v>
      </c>
      <c r="AQ9" s="15">
        <v>0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5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5">
        <v>0</v>
      </c>
      <c r="BS9" s="15">
        <v>0</v>
      </c>
      <c r="BT9" s="15">
        <v>0</v>
      </c>
      <c r="BU9" s="15">
        <v>0</v>
      </c>
      <c r="BV9" s="15">
        <v>0</v>
      </c>
      <c r="BW9" s="15">
        <v>0</v>
      </c>
      <c r="BX9" s="15">
        <v>0</v>
      </c>
      <c r="BY9" s="15">
        <v>0</v>
      </c>
      <c r="BZ9" s="15">
        <v>0</v>
      </c>
      <c r="CA9" s="22"/>
      <c r="CB9" s="10" t="s">
        <v>180</v>
      </c>
    </row>
    <row r="10" spans="1:80" s="13" customFormat="1" ht="20.100000000000001" customHeight="1" x14ac:dyDescent="0.25">
      <c r="A10" s="11" t="s">
        <v>137</v>
      </c>
      <c r="B10" s="14" t="s">
        <v>157</v>
      </c>
      <c r="C10" s="20">
        <v>76</v>
      </c>
      <c r="D10" s="15">
        <v>0</v>
      </c>
      <c r="E10" s="12">
        <f t="shared" si="0"/>
        <v>76</v>
      </c>
      <c r="F10" s="16">
        <f t="shared" si="1"/>
        <v>23</v>
      </c>
      <c r="G10" s="15">
        <v>20</v>
      </c>
      <c r="H10" s="15">
        <v>0</v>
      </c>
      <c r="I10" s="15">
        <v>0</v>
      </c>
      <c r="J10" s="15">
        <v>0</v>
      </c>
      <c r="K10" s="15">
        <v>10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13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5</v>
      </c>
      <c r="AK10" s="15">
        <f t="shared" si="2"/>
        <v>37</v>
      </c>
      <c r="AL10" s="15">
        <v>30</v>
      </c>
      <c r="AM10" s="15">
        <v>0</v>
      </c>
      <c r="AN10" s="15">
        <v>0</v>
      </c>
      <c r="AO10" s="15">
        <v>0</v>
      </c>
      <c r="AP10" s="15">
        <v>15</v>
      </c>
      <c r="AQ10" s="15">
        <v>7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15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1</v>
      </c>
      <c r="BQ10" s="15">
        <v>9</v>
      </c>
      <c r="BR10" s="15">
        <v>1</v>
      </c>
      <c r="BS10" s="15">
        <v>0</v>
      </c>
      <c r="BT10" s="15">
        <v>0</v>
      </c>
      <c r="BU10" s="15">
        <v>0</v>
      </c>
      <c r="BV10" s="15">
        <v>0</v>
      </c>
      <c r="BW10" s="15">
        <v>0</v>
      </c>
      <c r="BX10" s="15">
        <v>0</v>
      </c>
      <c r="BY10" s="15">
        <v>0</v>
      </c>
      <c r="BZ10" s="15">
        <v>0</v>
      </c>
      <c r="CA10" s="22"/>
      <c r="CB10" s="10" t="s">
        <v>181</v>
      </c>
    </row>
    <row r="11" spans="1:80" s="13" customFormat="1" ht="20.100000000000001" customHeight="1" x14ac:dyDescent="0.25">
      <c r="A11" s="11" t="s">
        <v>137</v>
      </c>
      <c r="B11" s="14" t="s">
        <v>158</v>
      </c>
      <c r="C11" s="20">
        <v>57</v>
      </c>
      <c r="D11" s="15">
        <v>0</v>
      </c>
      <c r="E11" s="12">
        <f t="shared" si="0"/>
        <v>57</v>
      </c>
      <c r="F11" s="16">
        <f t="shared" si="1"/>
        <v>10</v>
      </c>
      <c r="G11" s="15">
        <v>7</v>
      </c>
      <c r="H11" s="15">
        <v>0</v>
      </c>
      <c r="I11" s="15">
        <v>0</v>
      </c>
      <c r="J11" s="15">
        <v>0</v>
      </c>
      <c r="K11" s="15">
        <v>7</v>
      </c>
      <c r="L11" s="15">
        <v>3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4</v>
      </c>
      <c r="AK11" s="15">
        <f t="shared" si="2"/>
        <v>28</v>
      </c>
      <c r="AL11" s="15">
        <v>15</v>
      </c>
      <c r="AM11" s="15">
        <v>0</v>
      </c>
      <c r="AN11" s="15">
        <v>0</v>
      </c>
      <c r="AO11" s="15">
        <v>0</v>
      </c>
      <c r="AP11" s="15">
        <v>13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15</v>
      </c>
      <c r="BO11" s="15">
        <v>1</v>
      </c>
      <c r="BP11" s="15">
        <v>10</v>
      </c>
      <c r="BQ11" s="15">
        <v>4</v>
      </c>
      <c r="BR11" s="15">
        <v>0</v>
      </c>
      <c r="BS11" s="15">
        <v>0</v>
      </c>
      <c r="BT11" s="15">
        <v>0</v>
      </c>
      <c r="BU11" s="15">
        <v>0</v>
      </c>
      <c r="BV11" s="15">
        <v>0</v>
      </c>
      <c r="BW11" s="15">
        <v>0</v>
      </c>
      <c r="BX11" s="15">
        <v>0</v>
      </c>
      <c r="BY11" s="15">
        <v>0</v>
      </c>
      <c r="BZ11" s="15">
        <v>0</v>
      </c>
      <c r="CA11" s="22"/>
      <c r="CB11" s="10" t="s">
        <v>182</v>
      </c>
    </row>
    <row r="12" spans="1:80" s="13" customFormat="1" ht="20.100000000000001" customHeight="1" x14ac:dyDescent="0.25">
      <c r="A12" s="11" t="s">
        <v>137</v>
      </c>
      <c r="B12" s="14" t="s">
        <v>159</v>
      </c>
      <c r="C12" s="20">
        <v>65</v>
      </c>
      <c r="D12" s="15">
        <v>0</v>
      </c>
      <c r="E12" s="12">
        <f t="shared" si="0"/>
        <v>65</v>
      </c>
      <c r="F12" s="16">
        <f t="shared" si="1"/>
        <v>23</v>
      </c>
      <c r="G12" s="15">
        <v>23</v>
      </c>
      <c r="H12" s="15">
        <v>0</v>
      </c>
      <c r="I12" s="15">
        <v>0</v>
      </c>
      <c r="J12" s="15">
        <v>0</v>
      </c>
      <c r="K12" s="15">
        <v>17</v>
      </c>
      <c r="L12" s="15">
        <v>6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f t="shared" si="2"/>
        <v>40</v>
      </c>
      <c r="AL12" s="15">
        <v>21</v>
      </c>
      <c r="AM12" s="15">
        <v>0</v>
      </c>
      <c r="AN12" s="15">
        <v>0</v>
      </c>
      <c r="AO12" s="15">
        <v>0</v>
      </c>
      <c r="AP12" s="15">
        <v>21</v>
      </c>
      <c r="AQ12" s="15">
        <v>19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5">
        <v>0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2</v>
      </c>
      <c r="BQ12" s="15">
        <v>0</v>
      </c>
      <c r="BR12" s="15">
        <v>0</v>
      </c>
      <c r="BS12" s="15">
        <v>0</v>
      </c>
      <c r="BT12" s="15">
        <v>0</v>
      </c>
      <c r="BU12" s="15">
        <v>0</v>
      </c>
      <c r="BV12" s="15">
        <v>0</v>
      </c>
      <c r="BW12" s="15">
        <v>0</v>
      </c>
      <c r="BX12" s="15">
        <v>0</v>
      </c>
      <c r="BY12" s="15">
        <v>0</v>
      </c>
      <c r="BZ12" s="15">
        <v>0</v>
      </c>
      <c r="CA12" s="22"/>
      <c r="CB12" s="10" t="s">
        <v>183</v>
      </c>
    </row>
    <row r="13" spans="1:80" s="13" customFormat="1" ht="20.100000000000001" customHeight="1" x14ac:dyDescent="0.25">
      <c r="A13" s="11" t="s">
        <v>137</v>
      </c>
      <c r="B13" s="14" t="s">
        <v>160</v>
      </c>
      <c r="C13" s="20">
        <v>93</v>
      </c>
      <c r="D13" s="15">
        <v>0</v>
      </c>
      <c r="E13" s="12">
        <f t="shared" si="0"/>
        <v>93</v>
      </c>
      <c r="F13" s="16">
        <f t="shared" si="1"/>
        <v>17</v>
      </c>
      <c r="G13" s="15">
        <v>17</v>
      </c>
      <c r="H13" s="15">
        <v>0</v>
      </c>
      <c r="I13" s="15">
        <v>0</v>
      </c>
      <c r="J13" s="15">
        <v>0</v>
      </c>
      <c r="K13" s="15">
        <v>17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15</v>
      </c>
      <c r="AK13" s="15">
        <f t="shared" si="2"/>
        <v>47</v>
      </c>
      <c r="AL13" s="15">
        <v>28</v>
      </c>
      <c r="AM13" s="15">
        <v>0</v>
      </c>
      <c r="AN13" s="15">
        <v>0</v>
      </c>
      <c r="AO13" s="15">
        <v>0</v>
      </c>
      <c r="AP13" s="15">
        <v>30</v>
      </c>
      <c r="AQ13" s="15">
        <v>17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1</v>
      </c>
      <c r="BP13" s="15">
        <v>13</v>
      </c>
      <c r="BQ13" s="15">
        <v>0</v>
      </c>
      <c r="BR13" s="15">
        <v>0</v>
      </c>
      <c r="BS13" s="15">
        <v>0</v>
      </c>
      <c r="BT13" s="15">
        <v>0</v>
      </c>
      <c r="BU13" s="15">
        <v>0</v>
      </c>
      <c r="BV13" s="15">
        <v>0</v>
      </c>
      <c r="BW13" s="15">
        <v>0</v>
      </c>
      <c r="BX13" s="15">
        <v>0</v>
      </c>
      <c r="BY13" s="15">
        <v>0</v>
      </c>
      <c r="BZ13" s="15">
        <v>0</v>
      </c>
      <c r="CA13" s="22"/>
      <c r="CB13" s="10" t="s">
        <v>184</v>
      </c>
    </row>
    <row r="14" spans="1:80" s="13" customFormat="1" ht="20.100000000000001" customHeight="1" x14ac:dyDescent="0.25">
      <c r="A14" s="11" t="s">
        <v>137</v>
      </c>
      <c r="B14" s="14" t="s">
        <v>161</v>
      </c>
      <c r="C14" s="20">
        <v>44</v>
      </c>
      <c r="D14" s="15">
        <v>0</v>
      </c>
      <c r="E14" s="12">
        <f t="shared" si="0"/>
        <v>44</v>
      </c>
      <c r="F14" s="16">
        <f t="shared" si="1"/>
        <v>10</v>
      </c>
      <c r="G14" s="15">
        <v>10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5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5</v>
      </c>
      <c r="AF14" s="15">
        <v>0</v>
      </c>
      <c r="AG14" s="15">
        <v>0</v>
      </c>
      <c r="AH14" s="15">
        <v>0</v>
      </c>
      <c r="AI14" s="15">
        <v>0</v>
      </c>
      <c r="AJ14" s="15">
        <v>2</v>
      </c>
      <c r="AK14" s="15">
        <f t="shared" si="2"/>
        <v>12</v>
      </c>
      <c r="AL14" s="15">
        <v>12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>
        <v>0</v>
      </c>
      <c r="AT14" s="15">
        <v>0</v>
      </c>
      <c r="AU14" s="15">
        <v>5</v>
      </c>
      <c r="AV14" s="15">
        <v>0</v>
      </c>
      <c r="AW14" s="15">
        <v>7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3</v>
      </c>
      <c r="BQ14" s="15">
        <v>17</v>
      </c>
      <c r="BR14" s="15">
        <v>0</v>
      </c>
      <c r="BS14" s="15">
        <v>0</v>
      </c>
      <c r="BT14" s="15">
        <v>0</v>
      </c>
      <c r="BU14" s="15">
        <v>0</v>
      </c>
      <c r="BV14" s="15">
        <v>0</v>
      </c>
      <c r="BW14" s="15">
        <v>0</v>
      </c>
      <c r="BX14" s="15">
        <v>0</v>
      </c>
      <c r="BY14" s="15">
        <v>0</v>
      </c>
      <c r="BZ14" s="15">
        <v>0</v>
      </c>
      <c r="CA14" s="22"/>
      <c r="CB14" s="10" t="s">
        <v>175</v>
      </c>
    </row>
    <row r="15" spans="1:80" s="13" customFormat="1" ht="20.100000000000001" customHeight="1" x14ac:dyDescent="0.25">
      <c r="A15" s="11" t="s">
        <v>137</v>
      </c>
      <c r="B15" s="14" t="s">
        <v>162</v>
      </c>
      <c r="C15" s="20">
        <v>19</v>
      </c>
      <c r="D15" s="15">
        <v>0</v>
      </c>
      <c r="E15" s="12">
        <f t="shared" si="0"/>
        <v>19</v>
      </c>
      <c r="F15" s="16">
        <f t="shared" si="1"/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5</v>
      </c>
      <c r="AK15" s="15">
        <f t="shared" si="2"/>
        <v>5</v>
      </c>
      <c r="AL15" s="15">
        <v>5</v>
      </c>
      <c r="AM15" s="15">
        <v>0</v>
      </c>
      <c r="AN15" s="15">
        <v>0</v>
      </c>
      <c r="AO15" s="15">
        <v>0</v>
      </c>
      <c r="AP15" s="15">
        <v>2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3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7</v>
      </c>
      <c r="BQ15" s="15">
        <v>2</v>
      </c>
      <c r="BR15" s="15">
        <v>0</v>
      </c>
      <c r="BS15" s="15">
        <v>0</v>
      </c>
      <c r="BT15" s="15">
        <v>0</v>
      </c>
      <c r="BU15" s="15">
        <v>0</v>
      </c>
      <c r="BV15" s="15">
        <v>0</v>
      </c>
      <c r="BW15" s="15">
        <v>0</v>
      </c>
      <c r="BX15" s="15">
        <v>0</v>
      </c>
      <c r="BY15" s="15">
        <v>0</v>
      </c>
      <c r="BZ15" s="15">
        <v>0</v>
      </c>
      <c r="CA15" s="22"/>
      <c r="CB15" s="10" t="s">
        <v>176</v>
      </c>
    </row>
    <row r="16" spans="1:80" s="13" customFormat="1" ht="20.100000000000001" customHeight="1" x14ac:dyDescent="0.25">
      <c r="A16" s="11" t="s">
        <v>137</v>
      </c>
      <c r="B16" s="14" t="s">
        <v>163</v>
      </c>
      <c r="C16" s="20">
        <v>47</v>
      </c>
      <c r="D16" s="15">
        <v>0</v>
      </c>
      <c r="E16" s="12">
        <f t="shared" si="0"/>
        <v>47</v>
      </c>
      <c r="F16" s="16">
        <f t="shared" si="1"/>
        <v>10</v>
      </c>
      <c r="G16" s="15">
        <v>8</v>
      </c>
      <c r="H16" s="15">
        <v>0</v>
      </c>
      <c r="I16" s="15">
        <v>0</v>
      </c>
      <c r="J16" s="15">
        <v>0</v>
      </c>
      <c r="K16" s="15">
        <v>4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4</v>
      </c>
      <c r="AD16" s="15">
        <v>0</v>
      </c>
      <c r="AE16" s="15">
        <v>2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f t="shared" si="2"/>
        <v>6</v>
      </c>
      <c r="AL16" s="15">
        <v>6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3</v>
      </c>
      <c r="BI16" s="15">
        <v>0</v>
      </c>
      <c r="BJ16" s="15">
        <v>3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2</v>
      </c>
      <c r="BQ16" s="15">
        <v>29</v>
      </c>
      <c r="BR16" s="15">
        <v>0</v>
      </c>
      <c r="BS16" s="15">
        <v>0</v>
      </c>
      <c r="BT16" s="15">
        <v>0</v>
      </c>
      <c r="BU16" s="15">
        <v>0</v>
      </c>
      <c r="BV16" s="15">
        <v>0</v>
      </c>
      <c r="BW16" s="15">
        <v>0</v>
      </c>
      <c r="BX16" s="15">
        <v>0</v>
      </c>
      <c r="BY16" s="15">
        <v>0</v>
      </c>
      <c r="BZ16" s="15">
        <v>0</v>
      </c>
      <c r="CA16" s="22"/>
      <c r="CB16" s="10" t="s">
        <v>176</v>
      </c>
    </row>
    <row r="17" spans="1:80" s="13" customFormat="1" ht="20.100000000000001" customHeight="1" x14ac:dyDescent="0.25">
      <c r="A17" s="11" t="s">
        <v>137</v>
      </c>
      <c r="B17" s="14" t="s">
        <v>164</v>
      </c>
      <c r="C17" s="20">
        <v>23</v>
      </c>
      <c r="D17" s="15">
        <v>0</v>
      </c>
      <c r="E17" s="12">
        <f t="shared" si="0"/>
        <v>23</v>
      </c>
      <c r="F17" s="16">
        <f t="shared" si="1"/>
        <v>3</v>
      </c>
      <c r="G17" s="15">
        <v>3</v>
      </c>
      <c r="H17" s="15">
        <v>0</v>
      </c>
      <c r="I17" s="15">
        <v>0</v>
      </c>
      <c r="J17" s="15">
        <v>0</v>
      </c>
      <c r="K17" s="15">
        <v>3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f t="shared" si="2"/>
        <v>1</v>
      </c>
      <c r="AL17" s="15">
        <v>1</v>
      </c>
      <c r="AM17" s="15">
        <v>0</v>
      </c>
      <c r="AN17" s="15">
        <v>0</v>
      </c>
      <c r="AO17" s="15">
        <v>0</v>
      </c>
      <c r="AP17" s="15">
        <v>1</v>
      </c>
      <c r="AQ17" s="15">
        <v>0</v>
      </c>
      <c r="AR17" s="15">
        <v>0</v>
      </c>
      <c r="AS17" s="15">
        <v>0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11</v>
      </c>
      <c r="BQ17" s="15">
        <v>8</v>
      </c>
      <c r="BR17" s="15">
        <v>0</v>
      </c>
      <c r="BS17" s="15">
        <v>0</v>
      </c>
      <c r="BT17" s="15">
        <v>0</v>
      </c>
      <c r="BU17" s="15">
        <v>0</v>
      </c>
      <c r="BV17" s="15">
        <v>0</v>
      </c>
      <c r="BW17" s="15">
        <v>0</v>
      </c>
      <c r="BX17" s="15">
        <v>0</v>
      </c>
      <c r="BY17" s="15">
        <v>0</v>
      </c>
      <c r="BZ17" s="15">
        <v>0</v>
      </c>
      <c r="CA17" s="22"/>
      <c r="CB17" s="10" t="s">
        <v>182</v>
      </c>
    </row>
    <row r="18" spans="1:80" s="13" customFormat="1" ht="20.100000000000001" customHeight="1" x14ac:dyDescent="0.25">
      <c r="A18" s="11" t="s">
        <v>137</v>
      </c>
      <c r="B18" s="14" t="s">
        <v>165</v>
      </c>
      <c r="C18" s="20">
        <v>23</v>
      </c>
      <c r="D18" s="15">
        <v>0</v>
      </c>
      <c r="E18" s="12">
        <f t="shared" si="0"/>
        <v>23</v>
      </c>
      <c r="F18" s="16">
        <f t="shared" si="1"/>
        <v>1</v>
      </c>
      <c r="G18" s="15">
        <v>1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1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f t="shared" si="2"/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5</v>
      </c>
      <c r="BQ18" s="15">
        <v>17</v>
      </c>
      <c r="BR18" s="15">
        <v>0</v>
      </c>
      <c r="BS18" s="15">
        <v>0</v>
      </c>
      <c r="BT18" s="15">
        <v>0</v>
      </c>
      <c r="BU18" s="15">
        <v>0</v>
      </c>
      <c r="BV18" s="15">
        <v>0</v>
      </c>
      <c r="BW18" s="15">
        <v>0</v>
      </c>
      <c r="BX18" s="15">
        <v>0</v>
      </c>
      <c r="BY18" s="15">
        <v>0</v>
      </c>
      <c r="BZ18" s="15">
        <v>0</v>
      </c>
      <c r="CA18" s="22"/>
      <c r="CB18" s="10" t="s">
        <v>175</v>
      </c>
    </row>
    <row r="19" spans="1:80" s="13" customFormat="1" ht="20.100000000000001" customHeight="1" x14ac:dyDescent="0.25">
      <c r="A19" s="11" t="s">
        <v>137</v>
      </c>
      <c r="B19" s="14" t="s">
        <v>166</v>
      </c>
      <c r="C19" s="20">
        <v>22</v>
      </c>
      <c r="D19" s="15">
        <v>0</v>
      </c>
      <c r="E19" s="12">
        <f t="shared" si="0"/>
        <v>22</v>
      </c>
      <c r="F19" s="16">
        <f t="shared" si="1"/>
        <v>4</v>
      </c>
      <c r="G19" s="15">
        <v>4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4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f t="shared" si="2"/>
        <v>4</v>
      </c>
      <c r="AL19" s="15">
        <v>4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4</v>
      </c>
      <c r="BK19" s="15">
        <v>0</v>
      </c>
      <c r="BL19" s="15">
        <v>0</v>
      </c>
      <c r="BM19" s="15">
        <v>0</v>
      </c>
      <c r="BN19" s="15">
        <v>0</v>
      </c>
      <c r="BO19" s="15">
        <v>1</v>
      </c>
      <c r="BP19" s="15">
        <v>7</v>
      </c>
      <c r="BQ19" s="15">
        <v>3</v>
      </c>
      <c r="BR19" s="15">
        <v>3</v>
      </c>
      <c r="BS19" s="15">
        <v>0</v>
      </c>
      <c r="BT19" s="15">
        <v>0</v>
      </c>
      <c r="BU19" s="15">
        <v>0</v>
      </c>
      <c r="BV19" s="15">
        <v>0</v>
      </c>
      <c r="BW19" s="15">
        <v>0</v>
      </c>
      <c r="BX19" s="15">
        <v>0</v>
      </c>
      <c r="BY19" s="15">
        <v>0</v>
      </c>
      <c r="BZ19" s="15">
        <v>0</v>
      </c>
      <c r="CA19" s="22"/>
      <c r="CB19" s="10" t="s">
        <v>177</v>
      </c>
    </row>
    <row r="20" spans="1:80" s="13" customFormat="1" ht="19.5" customHeight="1" x14ac:dyDescent="0.25">
      <c r="A20" s="11" t="s">
        <v>137</v>
      </c>
      <c r="B20" s="14" t="s">
        <v>167</v>
      </c>
      <c r="C20" s="20">
        <v>21</v>
      </c>
      <c r="D20" s="15">
        <v>0</v>
      </c>
      <c r="E20" s="12">
        <f t="shared" si="0"/>
        <v>21</v>
      </c>
      <c r="F20" s="16">
        <f t="shared" si="1"/>
        <v>5</v>
      </c>
      <c r="G20" s="15">
        <v>5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5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f t="shared" si="2"/>
        <v>8</v>
      </c>
      <c r="AL20" s="15">
        <v>6</v>
      </c>
      <c r="AM20" s="15">
        <v>0</v>
      </c>
      <c r="AN20" s="15">
        <v>0</v>
      </c>
      <c r="AO20" s="15">
        <v>0</v>
      </c>
      <c r="AP20" s="15">
        <v>2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6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3</v>
      </c>
      <c r="BQ20" s="15">
        <v>5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0</v>
      </c>
      <c r="BY20" s="15">
        <v>0</v>
      </c>
      <c r="BZ20" s="15">
        <v>0</v>
      </c>
      <c r="CA20" s="22"/>
      <c r="CB20" s="10" t="s">
        <v>177</v>
      </c>
    </row>
    <row r="21" spans="1:80" s="13" customFormat="1" ht="20.100000000000001" customHeight="1" x14ac:dyDescent="0.25">
      <c r="A21" s="11" t="s">
        <v>137</v>
      </c>
      <c r="B21" s="14" t="s">
        <v>168</v>
      </c>
      <c r="C21" s="20">
        <v>45</v>
      </c>
      <c r="D21" s="15">
        <v>0</v>
      </c>
      <c r="E21" s="12">
        <f t="shared" si="0"/>
        <v>45</v>
      </c>
      <c r="F21" s="16">
        <f t="shared" si="1"/>
        <v>1</v>
      </c>
      <c r="G21" s="15">
        <v>1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1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5</v>
      </c>
      <c r="AK21" s="15">
        <f t="shared" si="2"/>
        <v>7</v>
      </c>
      <c r="AL21" s="15">
        <v>5</v>
      </c>
      <c r="AM21" s="15">
        <v>0</v>
      </c>
      <c r="AN21" s="15">
        <v>0</v>
      </c>
      <c r="AO21" s="15">
        <v>0</v>
      </c>
      <c r="AP21" s="15">
        <v>0</v>
      </c>
      <c r="AQ21" s="15">
        <v>2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5">
        <v>0</v>
      </c>
      <c r="BF21" s="15">
        <v>0</v>
      </c>
      <c r="BG21" s="15">
        <v>0</v>
      </c>
      <c r="BH21" s="15">
        <v>5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3</v>
      </c>
      <c r="BQ21" s="15">
        <v>29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22"/>
      <c r="CB21" s="10" t="s">
        <v>185</v>
      </c>
    </row>
    <row r="22" spans="1:80" s="13" customFormat="1" ht="20.100000000000001" customHeight="1" x14ac:dyDescent="0.25">
      <c r="A22" s="11" t="s">
        <v>137</v>
      </c>
      <c r="B22" s="14" t="s">
        <v>169</v>
      </c>
      <c r="C22" s="20">
        <v>23</v>
      </c>
      <c r="D22" s="15">
        <v>0</v>
      </c>
      <c r="E22" s="12">
        <f t="shared" si="0"/>
        <v>23</v>
      </c>
      <c r="F22" s="16">
        <f t="shared" si="1"/>
        <v>9</v>
      </c>
      <c r="G22" s="15">
        <v>9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9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f t="shared" si="2"/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4</v>
      </c>
      <c r="BQ22" s="15">
        <v>10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22"/>
      <c r="CB22" s="10" t="s">
        <v>186</v>
      </c>
    </row>
    <row r="23" spans="1:80" s="13" customFormat="1" ht="20.100000000000001" customHeight="1" x14ac:dyDescent="0.25">
      <c r="A23" s="11" t="s">
        <v>137</v>
      </c>
      <c r="B23" s="14" t="s">
        <v>170</v>
      </c>
      <c r="C23" s="20">
        <v>24</v>
      </c>
      <c r="D23" s="15">
        <v>0</v>
      </c>
      <c r="E23" s="12">
        <f t="shared" si="0"/>
        <v>24</v>
      </c>
      <c r="F23" s="16">
        <f t="shared" si="1"/>
        <v>12</v>
      </c>
      <c r="G23" s="15">
        <v>7</v>
      </c>
      <c r="H23" s="15">
        <v>0</v>
      </c>
      <c r="I23" s="15">
        <v>0</v>
      </c>
      <c r="J23" s="15">
        <v>0</v>
      </c>
      <c r="K23" s="15">
        <v>3</v>
      </c>
      <c r="L23" s="15">
        <v>2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5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2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f t="shared" si="2"/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5</v>
      </c>
      <c r="BQ23" s="15">
        <v>7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22"/>
      <c r="CB23" s="10" t="s">
        <v>175</v>
      </c>
    </row>
    <row r="24" spans="1:80" s="13" customFormat="1" ht="20.100000000000001" customHeight="1" x14ac:dyDescent="0.25">
      <c r="A24" s="11" t="s">
        <v>137</v>
      </c>
      <c r="B24" s="14" t="s">
        <v>171</v>
      </c>
      <c r="C24" s="20">
        <v>21</v>
      </c>
      <c r="D24" s="15">
        <v>0</v>
      </c>
      <c r="E24" s="12">
        <f t="shared" si="0"/>
        <v>21</v>
      </c>
      <c r="F24" s="16">
        <f t="shared" si="1"/>
        <v>21</v>
      </c>
      <c r="G24" s="15">
        <v>17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11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10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f t="shared" si="2"/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22"/>
      <c r="CB24" s="10" t="s">
        <v>187</v>
      </c>
    </row>
    <row r="25" spans="1:80" s="13" customFormat="1" ht="20.100000000000001" customHeight="1" x14ac:dyDescent="0.25">
      <c r="A25" s="11" t="s">
        <v>137</v>
      </c>
      <c r="B25" s="14" t="s">
        <v>172</v>
      </c>
      <c r="C25" s="20">
        <v>22</v>
      </c>
      <c r="D25" s="15">
        <v>0</v>
      </c>
      <c r="E25" s="12">
        <f t="shared" si="0"/>
        <v>22</v>
      </c>
      <c r="F25" s="16">
        <f t="shared" si="1"/>
        <v>22</v>
      </c>
      <c r="G25" s="15">
        <v>15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22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f t="shared" si="2"/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22"/>
      <c r="CB25" s="17" t="s">
        <v>188</v>
      </c>
    </row>
    <row r="26" spans="1:80" s="13" customFormat="1" ht="20.100000000000001" customHeight="1" x14ac:dyDescent="0.25">
      <c r="A26" s="11" t="s">
        <v>137</v>
      </c>
      <c r="B26" s="14" t="s">
        <v>173</v>
      </c>
      <c r="C26" s="20">
        <v>25</v>
      </c>
      <c r="D26" s="15">
        <v>0</v>
      </c>
      <c r="E26" s="12">
        <f t="shared" si="0"/>
        <v>25</v>
      </c>
      <c r="F26" s="16">
        <f t="shared" si="1"/>
        <v>12</v>
      </c>
      <c r="G26" s="15">
        <v>7</v>
      </c>
      <c r="H26" s="15">
        <v>0</v>
      </c>
      <c r="I26" s="15">
        <v>0</v>
      </c>
      <c r="J26" s="15">
        <v>0</v>
      </c>
      <c r="K26" s="15">
        <v>2</v>
      </c>
      <c r="L26" s="15">
        <v>10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f t="shared" si="2"/>
        <v>6</v>
      </c>
      <c r="AL26" s="15">
        <v>6</v>
      </c>
      <c r="AM26" s="15">
        <v>0</v>
      </c>
      <c r="AN26" s="15">
        <v>0</v>
      </c>
      <c r="AO26" s="15">
        <v>0</v>
      </c>
      <c r="AP26" s="15">
        <v>0</v>
      </c>
      <c r="AQ26" s="15">
        <v>6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7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22"/>
      <c r="CB26" s="10" t="s">
        <v>189</v>
      </c>
    </row>
    <row r="27" spans="1:80" s="13" customFormat="1" ht="20.100000000000001" customHeight="1" x14ac:dyDescent="0.25">
      <c r="A27" s="11" t="s">
        <v>137</v>
      </c>
      <c r="B27" s="14" t="s">
        <v>174</v>
      </c>
      <c r="C27" s="20">
        <v>13</v>
      </c>
      <c r="D27" s="15">
        <v>0</v>
      </c>
      <c r="E27" s="12">
        <f t="shared" si="0"/>
        <v>13</v>
      </c>
      <c r="F27" s="16">
        <f t="shared" si="1"/>
        <v>13</v>
      </c>
      <c r="G27" s="15">
        <v>13</v>
      </c>
      <c r="H27" s="15">
        <v>0</v>
      </c>
      <c r="I27" s="15">
        <v>0</v>
      </c>
      <c r="J27" s="15">
        <v>0</v>
      </c>
      <c r="K27" s="15">
        <v>0</v>
      </c>
      <c r="L27" s="15">
        <v>13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f t="shared" si="2"/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23"/>
      <c r="CB27" s="10" t="s">
        <v>190</v>
      </c>
    </row>
    <row r="28" spans="1:80" ht="20.100000000000001" customHeight="1" x14ac:dyDescent="0.25">
      <c r="C28" s="18">
        <f>SUM(C4:C27)</f>
        <v>948</v>
      </c>
      <c r="E28" s="18">
        <f>SUM(E4:E27)</f>
        <v>948</v>
      </c>
      <c r="F28" s="19">
        <f>SUM(F4:F27)</f>
        <v>260</v>
      </c>
      <c r="G28">
        <f>SUM(G4:G27)</f>
        <v>214</v>
      </c>
      <c r="K28">
        <f>SUM(K4:K27)</f>
        <v>78</v>
      </c>
      <c r="L28">
        <f>SUM(L4:L27)</f>
        <v>34</v>
      </c>
      <c r="P28">
        <f>SUM(P4:P27)</f>
        <v>8</v>
      </c>
      <c r="Q28">
        <f>SUM(Q4:Q27)</f>
        <v>33</v>
      </c>
      <c r="R28">
        <f>SUM(R4:R27)</f>
        <v>11</v>
      </c>
      <c r="X28">
        <f>SUM(X4:X27)</f>
        <v>13</v>
      </c>
      <c r="Z28">
        <f>SUM(Z4:Z27)</f>
        <v>11</v>
      </c>
      <c r="AA28">
        <f>SUM(AA4:AA27)</f>
        <v>9</v>
      </c>
      <c r="AC28">
        <f>SUM(AC4:AC27)</f>
        <v>5</v>
      </c>
      <c r="AE28">
        <f>SUM(AE4:AE27)</f>
        <v>58</v>
      </c>
      <c r="AJ28" s="19">
        <f>SUM(AJ4:AJ27)</f>
        <v>45</v>
      </c>
      <c r="AK28" s="19">
        <f>SUM(AK4:AK27)</f>
        <v>250</v>
      </c>
      <c r="AL28">
        <f>SUM(AL4:AL27)</f>
        <v>175</v>
      </c>
      <c r="AP28">
        <f>SUM(AP4:AP27)</f>
        <v>99</v>
      </c>
      <c r="AQ28">
        <f>SUM(AQ5:AQ27)</f>
        <v>51</v>
      </c>
      <c r="AU28">
        <f>SUM(AU4:AU27)</f>
        <v>5</v>
      </c>
      <c r="AW28">
        <f>SUM(AW4:AW27)</f>
        <v>7</v>
      </c>
      <c r="BC28">
        <f>SUM(BC4:BC27)</f>
        <v>15</v>
      </c>
      <c r="BH28">
        <f>SUM(BH4:BH27)</f>
        <v>11</v>
      </c>
      <c r="BJ28">
        <f>SUM(BJ4:BJ27)</f>
        <v>47</v>
      </c>
      <c r="BN28">
        <f>SUM(BN4:BN27)</f>
        <v>15</v>
      </c>
      <c r="BO28" s="19">
        <f>SUM(BO4:BO27)</f>
        <v>3</v>
      </c>
      <c r="BP28" s="19">
        <f>SUM(BP4:BP27)</f>
        <v>106</v>
      </c>
      <c r="BQ28" s="19">
        <f>SUM(BQ4:BQ27)</f>
        <v>273</v>
      </c>
      <c r="BR28" s="19">
        <f>SUM(BR4:BR27)</f>
        <v>11</v>
      </c>
    </row>
    <row r="29" spans="1:80" ht="20.100000000000001" customHeight="1" x14ac:dyDescent="0.25"/>
    <row r="30" spans="1:80" ht="20.100000000000001" customHeight="1" x14ac:dyDescent="0.25"/>
    <row r="31" spans="1:80" ht="20.100000000000001" customHeight="1" x14ac:dyDescent="0.25"/>
    <row r="32" spans="1:80" ht="20.100000000000001" customHeight="1" x14ac:dyDescent="0.25"/>
  </sheetData>
  <mergeCells count="6">
    <mergeCell ref="CA4:CA27"/>
    <mergeCell ref="B1:D1"/>
    <mergeCell ref="F1:AI1"/>
    <mergeCell ref="AK1:BN1"/>
    <mergeCell ref="BP1:BT1"/>
    <mergeCell ref="BU1:BZ1"/>
  </mergeCells>
  <dataValidations count="1">
    <dataValidation type="whole" operator="greaterThanOrEqual" allowBlank="1" showInputMessage="1" showErrorMessage="1" sqref="C4:C27 E4:E27">
      <formula1>0</formula1>
    </dataValidation>
  </dataValidations>
  <pageMargins left="0.25" right="0.25" top="0.75" bottom="0.75" header="0.3" footer="0.3"/>
  <pageSetup paperSize="9" scale="69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'C:\Users\PC_PRIEM_04\Desktop\ОТЧЕТ в РУМС до 03.10\Отчеты по Трудоустройству\до 19.04. отчет 2024\[Приложение №2 (ожид. выпуск 2024 г.).xlsx]Раскрывающийся список'!#REF!</xm:f>
          </x14:formula1>
          <xm:sqref>B4:B27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G19" sqref="G19"/>
    </sheetView>
  </sheetViews>
  <sheetFormatPr defaultRowHeight="15" x14ac:dyDescent="0.25"/>
  <cols>
    <col min="1" max="14" width="14" customWidth="1"/>
  </cols>
  <sheetData>
    <row r="1" spans="1:14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5" t="s">
        <v>138</v>
      </c>
      <c r="H1" s="25"/>
      <c r="I1" s="25"/>
      <c r="J1" s="25"/>
      <c r="K1" s="25"/>
      <c r="L1" s="25"/>
      <c r="M1" s="25"/>
      <c r="N1" s="25"/>
    </row>
    <row r="2" spans="1:14" ht="38.1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25" t="s">
        <v>139</v>
      </c>
      <c r="J2" s="25"/>
      <c r="K2" s="25"/>
      <c r="L2" s="25"/>
      <c r="M2" s="25"/>
      <c r="N2" s="25"/>
    </row>
    <row r="3" spans="1:14" s="3" customFormat="1" ht="126.75" customHeight="1" x14ac:dyDescent="0.25">
      <c r="A3" s="2" t="s">
        <v>5</v>
      </c>
      <c r="B3" s="2" t="s">
        <v>6</v>
      </c>
      <c r="C3" s="2" t="s">
        <v>140</v>
      </c>
      <c r="D3" s="2" t="s">
        <v>141</v>
      </c>
      <c r="E3" s="2" t="s">
        <v>142</v>
      </c>
      <c r="F3" s="2" t="s">
        <v>143</v>
      </c>
      <c r="G3" s="2" t="s">
        <v>144</v>
      </c>
      <c r="H3" s="2" t="s">
        <v>145</v>
      </c>
      <c r="I3" s="2" t="s">
        <v>146</v>
      </c>
      <c r="J3" s="2" t="s">
        <v>147</v>
      </c>
      <c r="K3" s="2" t="s">
        <v>148</v>
      </c>
      <c r="L3" s="2" t="s">
        <v>149</v>
      </c>
      <c r="M3" s="2" t="s">
        <v>150</v>
      </c>
      <c r="N3" s="2" t="s">
        <v>55</v>
      </c>
    </row>
    <row r="4" spans="1:14" s="7" customFormat="1" ht="15" customHeight="1" x14ac:dyDescent="0.25">
      <c r="A4" s="6" t="s">
        <v>0</v>
      </c>
      <c r="B4" s="6" t="s">
        <v>58</v>
      </c>
      <c r="C4" s="6" t="s">
        <v>61</v>
      </c>
      <c r="D4" s="6" t="s">
        <v>62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</row>
    <row r="5" spans="1:14" s="7" customFormat="1" ht="15" customHeight="1" x14ac:dyDescent="0.25">
      <c r="A5" s="8" t="s">
        <v>137</v>
      </c>
      <c r="B5" s="8"/>
      <c r="C5" s="8"/>
      <c r="D5" s="8"/>
      <c r="E5" s="8"/>
      <c r="F5" s="9">
        <f>SUM(G5:M5)</f>
        <v>0</v>
      </c>
      <c r="G5" s="8"/>
      <c r="H5" s="8"/>
      <c r="I5" s="8"/>
      <c r="J5" s="8"/>
      <c r="K5" s="8"/>
      <c r="L5" s="8"/>
      <c r="M5" s="8"/>
      <c r="N5" s="8"/>
    </row>
    <row r="6" spans="1:14" s="7" customFormat="1" ht="15" customHeight="1" x14ac:dyDescent="0.25">
      <c r="A6" s="8" t="s">
        <v>137</v>
      </c>
      <c r="B6" s="8"/>
      <c r="C6" s="8"/>
      <c r="D6" s="8"/>
      <c r="E6" s="8"/>
      <c r="F6" s="9">
        <f t="shared" ref="F6:F7" si="0">SUM(G6:M6)</f>
        <v>0</v>
      </c>
      <c r="G6" s="8"/>
      <c r="H6" s="8"/>
      <c r="I6" s="8"/>
      <c r="J6" s="8"/>
      <c r="K6" s="8"/>
      <c r="L6" s="8"/>
      <c r="M6" s="8"/>
      <c r="N6" s="8"/>
    </row>
    <row r="7" spans="1:14" s="7" customFormat="1" ht="15" customHeight="1" x14ac:dyDescent="0.25">
      <c r="A7" s="8" t="s">
        <v>137</v>
      </c>
      <c r="B7" s="8"/>
      <c r="C7" s="8"/>
      <c r="D7" s="8"/>
      <c r="E7" s="8"/>
      <c r="F7" s="9">
        <f t="shared" si="0"/>
        <v>0</v>
      </c>
      <c r="G7" s="8"/>
      <c r="H7" s="8"/>
      <c r="I7" s="8"/>
      <c r="J7" s="8"/>
      <c r="K7" s="8"/>
      <c r="L7" s="8"/>
      <c r="M7" s="8"/>
      <c r="N7" s="8"/>
    </row>
  </sheetData>
  <mergeCells count="2">
    <mergeCell ref="G1:N1"/>
    <mergeCell ref="I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Выпуск-СПО</vt:lpstr>
      <vt:lpstr>Выпуск-Целевое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занятости выпускников 2024 (июль)</dc:title>
  <dc:creator/>
  <cp:lastModifiedBy/>
  <dcterms:created xsi:type="dcterms:W3CDTF">2006-09-16T00:00:00Z</dcterms:created>
  <dcterms:modified xsi:type="dcterms:W3CDTF">2024-07-17T05:05:23Z</dcterms:modified>
</cp:coreProperties>
</file>